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2" r:id="rId1"/>
  </sheets>
  <definedNames>
    <definedName name="_xlnm.Print_Titles" localSheetId="0">'2024'!$5:$5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2" l="1"/>
  <c r="C32" i="2"/>
  <c r="C31" i="2"/>
  <c r="D30" i="2"/>
  <c r="C30" i="2"/>
  <c r="C29" i="2"/>
  <c r="C28" i="2"/>
  <c r="C27" i="2"/>
  <c r="C26" i="2"/>
  <c r="D25" i="2"/>
  <c r="C25" i="2" s="1"/>
  <c r="C24" i="2"/>
  <c r="C23" i="2"/>
  <c r="C22" i="2"/>
  <c r="C21" i="2"/>
  <c r="C20" i="2"/>
  <c r="C19" i="2"/>
  <c r="C18" i="2"/>
  <c r="D17" i="2"/>
  <c r="C17" i="2" s="1"/>
  <c r="C16" i="2"/>
  <c r="C15" i="2"/>
  <c r="C14" i="2"/>
  <c r="C13" i="2"/>
  <c r="C12" i="2"/>
  <c r="C11" i="2"/>
  <c r="C10" i="2"/>
  <c r="C9" i="2"/>
  <c r="C8" i="2"/>
  <c r="D7" i="2"/>
  <c r="C7" i="2" s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<sst xmlns="http://schemas.openxmlformats.org/spreadsheetml/2006/main" count="46" uniqueCount="43">
  <si>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</si>
  <si>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</si>
  <si>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</si>
  <si>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</si>
  <si>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</si>
  <si>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</si>
  <si>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</si>
  <si>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</si>
  <si>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</si>
  <si>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</si>
  <si>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</si>
  <si>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</si>
  <si>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</si>
  <si>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</si>
  <si>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</si>
  <si>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</si>
  <si>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</si>
  <si>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</si>
  <si>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</si>
  <si>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</si>
  <si>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</si>
  <si>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</si>
  <si>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</si>
  <si>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</si>
  <si>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</si>
  <si>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</si>
  <si>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</si>
  <si>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</si>
  <si>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</si>
  <si>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</si>
  <si>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</si>
  <si>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</si>
  <si>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</si>
  <si>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</si>
  <si>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</si>
  <si>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</si>
  <si>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</si>
  <si>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</si>
  <si>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</si>
  <si>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r>
      <rPr>
        <b/>
        <sz val="12"/>
        <rFont val="Times Armenian"/>
        <family val="1"/>
      </rPr>
      <t>§</t>
    </r>
    <r>
      <rPr>
        <b/>
        <sz val="12"/>
        <rFont val="Arial Armenian"/>
        <family val="2"/>
      </rPr>
      <t>Պատմամշակութային ժառանգության ԳՀԿ</t>
    </r>
    <r>
      <rPr>
        <b/>
        <sz val="12"/>
        <rFont val="Times Armenian"/>
        <family val="1"/>
      </rPr>
      <t>¦</t>
    </r>
    <r>
      <rPr>
        <b/>
        <sz val="12"/>
        <rFont val="Arial Armenian"/>
        <family val="2"/>
      </rPr>
      <t xml:space="preserve"> ՊՈԱԿ</t>
    </r>
  </si>
  <si>
    <t>2024թ. Բյուջեն, այդ թվում՝ մուտքեր</t>
  </si>
  <si>
    <t>2024թ. Ընդամենը պահպանման ծախսեր (ապարատ)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</si>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</sst>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b/>
      <sz val="12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/>
    <xf numFmtId="0" fontId="4" fillId="0" borderId="0" xfId="0" applyFont="1" applyFill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K33"/>
  <sheetViews>
    <sheetView tabSelected="1" workbookViewId="0">
      <selection activeCell="D6" sqref="D6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9" customWidth="1"/>
    <col min="4" max="4" width="31.875" style="9" customWidth="1"/>
    <col min="5" max="16384" width="8.875" style="9"/>
  </cols>
  <sheetData>
    <row r="2" spans="1:167" s="3" customFormat="1" ht="17.25" x14ac:dyDescent="0.3">
      <c r="A2" s="1"/>
      <c r="B2" s="2" t="s">
        <v>30</v>
      </c>
    </row>
    <row r="3" spans="1:167" s="5" customFormat="1" ht="17.25" x14ac:dyDescent="0.3">
      <c r="A3" s="4"/>
      <c r="B3" s="36" t="s">
        <v>38</v>
      </c>
      <c r="C3" s="36"/>
      <c r="D3" s="36"/>
    </row>
    <row r="5" spans="1:167" s="6" customFormat="1" ht="58.35" customHeight="1" x14ac:dyDescent="0.2">
      <c r="A5" s="6" t="s">
        <v>0</v>
      </c>
      <c r="B5" s="6" t="s">
        <v>1</v>
      </c>
      <c r="C5" s="23" t="s">
        <v>2</v>
      </c>
      <c r="D5" s="26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</row>
    <row r="6" spans="1:167" s="30" customFormat="1" ht="58.35" customHeight="1" x14ac:dyDescent="0.2">
      <c r="A6" s="27"/>
      <c r="B6" s="27"/>
      <c r="C6" s="28"/>
      <c r="D6" s="29" t="s">
        <v>39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</row>
    <row r="7" spans="1:167" ht="26.85" customHeight="1" x14ac:dyDescent="0.2">
      <c r="A7" s="20" t="s">
        <v>3</v>
      </c>
      <c r="B7" s="21" t="s">
        <v>40</v>
      </c>
      <c r="C7" s="31">
        <f t="shared" ref="C7:C33" si="0">SUM(D7:D7)</f>
        <v>405141.6</v>
      </c>
      <c r="D7" s="22">
        <f>SUM(D8:D11)</f>
        <v>405141.6</v>
      </c>
    </row>
    <row r="8" spans="1:167" s="35" customFormat="1" ht="18.399999999999999" customHeight="1" x14ac:dyDescent="0.2">
      <c r="A8" s="32"/>
      <c r="B8" s="33" t="s">
        <v>4</v>
      </c>
      <c r="C8" s="31">
        <f t="shared" si="0"/>
        <v>258616.1</v>
      </c>
      <c r="D8" s="34">
        <v>258616.1</v>
      </c>
    </row>
    <row r="9" spans="1:167" s="35" customFormat="1" ht="18.399999999999999" customHeight="1" x14ac:dyDescent="0.2">
      <c r="A9" s="32"/>
      <c r="B9" s="33" t="s">
        <v>5</v>
      </c>
      <c r="C9" s="31">
        <f t="shared" si="0"/>
        <v>6250</v>
      </c>
      <c r="D9" s="34">
        <v>6250</v>
      </c>
      <c r="J9" s="35" t="s">
        <v>42</v>
      </c>
    </row>
    <row r="10" spans="1:167" s="35" customFormat="1" ht="18.399999999999999" customHeight="1" x14ac:dyDescent="0.2">
      <c r="A10" s="32"/>
      <c r="B10" s="33" t="s">
        <v>6</v>
      </c>
      <c r="C10" s="31">
        <f t="shared" si="0"/>
        <v>137983.5</v>
      </c>
      <c r="D10" s="34">
        <v>137983.5</v>
      </c>
    </row>
    <row r="11" spans="1:167" s="35" customFormat="1" ht="18.399999999999999" customHeight="1" x14ac:dyDescent="0.2">
      <c r="A11" s="32"/>
      <c r="B11" s="33" t="s">
        <v>7</v>
      </c>
      <c r="C11" s="31">
        <f t="shared" si="0"/>
        <v>2292</v>
      </c>
      <c r="D11" s="34">
        <v>2292</v>
      </c>
    </row>
    <row r="12" spans="1:167" ht="53.1" customHeight="1" x14ac:dyDescent="0.2">
      <c r="A12" s="7" t="s">
        <v>8</v>
      </c>
      <c r="B12" s="8" t="s">
        <v>41</v>
      </c>
      <c r="C12" s="24">
        <f t="shared" si="0"/>
        <v>0</v>
      </c>
      <c r="D12" s="22">
        <v>0</v>
      </c>
    </row>
    <row r="13" spans="1:167" ht="68.099999999999994" customHeight="1" x14ac:dyDescent="0.2">
      <c r="A13" s="7">
        <v>1</v>
      </c>
      <c r="B13" s="10" t="s">
        <v>9</v>
      </c>
      <c r="C13" s="24">
        <f t="shared" si="0"/>
        <v>73</v>
      </c>
      <c r="D13" s="22">
        <v>73</v>
      </c>
    </row>
    <row r="14" spans="1:167" s="13" customFormat="1" x14ac:dyDescent="0.2">
      <c r="A14" s="11"/>
      <c r="B14" s="12" t="s">
        <v>10</v>
      </c>
      <c r="C14" s="24">
        <f t="shared" si="0"/>
        <v>0</v>
      </c>
      <c r="D14" s="22"/>
    </row>
    <row r="15" spans="1:167" ht="33.4" customHeight="1" x14ac:dyDescent="0.2">
      <c r="A15" s="14" t="s">
        <v>11</v>
      </c>
      <c r="B15" s="15" t="s">
        <v>12</v>
      </c>
      <c r="C15" s="24">
        <f t="shared" si="0"/>
        <v>73</v>
      </c>
      <c r="D15" s="22">
        <v>73</v>
      </c>
    </row>
    <row r="16" spans="1:167" ht="34.700000000000003" customHeight="1" x14ac:dyDescent="0.2">
      <c r="A16" s="14" t="s">
        <v>13</v>
      </c>
      <c r="B16" s="15" t="s">
        <v>14</v>
      </c>
      <c r="C16" s="24">
        <f t="shared" si="0"/>
        <v>0</v>
      </c>
      <c r="D16" s="22">
        <v>0</v>
      </c>
    </row>
    <row r="17" spans="1:4" ht="68.099999999999994" customHeight="1" x14ac:dyDescent="0.2">
      <c r="A17" s="7">
        <v>2</v>
      </c>
      <c r="B17" s="10" t="s">
        <v>15</v>
      </c>
      <c r="C17" s="24">
        <f t="shared" si="0"/>
        <v>5</v>
      </c>
      <c r="D17" s="22">
        <f>SUM(D19:D21)</f>
        <v>5</v>
      </c>
    </row>
    <row r="18" spans="1:4" s="13" customFormat="1" x14ac:dyDescent="0.2">
      <c r="A18" s="11"/>
      <c r="B18" s="12" t="s">
        <v>10</v>
      </c>
      <c r="C18" s="24">
        <f t="shared" si="0"/>
        <v>0</v>
      </c>
      <c r="D18" s="22">
        <v>0</v>
      </c>
    </row>
    <row r="19" spans="1:4" ht="22.35" customHeight="1" x14ac:dyDescent="0.2">
      <c r="A19" s="14" t="s">
        <v>16</v>
      </c>
      <c r="B19" s="16" t="s">
        <v>17</v>
      </c>
      <c r="C19" s="24">
        <f t="shared" si="0"/>
        <v>3</v>
      </c>
      <c r="D19" s="22">
        <v>3</v>
      </c>
    </row>
    <row r="20" spans="1:4" ht="54.95" customHeight="1" x14ac:dyDescent="0.2">
      <c r="A20" s="14" t="s">
        <v>18</v>
      </c>
      <c r="B20" s="16" t="s">
        <v>19</v>
      </c>
      <c r="C20" s="24">
        <f t="shared" si="0"/>
        <v>2</v>
      </c>
      <c r="D20" s="22">
        <v>2</v>
      </c>
    </row>
    <row r="21" spans="1:4" ht="50.45" customHeight="1" x14ac:dyDescent="0.2">
      <c r="A21" s="14" t="s">
        <v>20</v>
      </c>
      <c r="B21" s="16" t="s">
        <v>21</v>
      </c>
      <c r="C21" s="24">
        <f t="shared" si="0"/>
        <v>0</v>
      </c>
      <c r="D21" s="22">
        <v>0</v>
      </c>
    </row>
    <row r="22" spans="1:4" ht="50.45" customHeight="1" x14ac:dyDescent="0.2">
      <c r="A22" s="7">
        <v>3</v>
      </c>
      <c r="B22" s="10" t="s">
        <v>22</v>
      </c>
      <c r="C22" s="24">
        <f t="shared" si="0"/>
        <v>164.6</v>
      </c>
      <c r="D22" s="22">
        <v>164.6</v>
      </c>
    </row>
    <row r="23" spans="1:4" ht="50.45" customHeight="1" x14ac:dyDescent="0.2">
      <c r="A23" s="7">
        <v>4</v>
      </c>
      <c r="B23" s="10" t="s">
        <v>31</v>
      </c>
      <c r="C23" s="24">
        <f t="shared" si="0"/>
        <v>144.6</v>
      </c>
      <c r="D23" s="22">
        <v>144.6</v>
      </c>
    </row>
    <row r="24" spans="1:4" ht="50.45" customHeight="1" x14ac:dyDescent="0.2">
      <c r="A24" s="7">
        <v>5</v>
      </c>
      <c r="B24" s="10" t="s">
        <v>32</v>
      </c>
      <c r="C24" s="24">
        <f t="shared" si="0"/>
        <v>20</v>
      </c>
      <c r="D24" s="22">
        <v>20</v>
      </c>
    </row>
    <row r="25" spans="1:4" ht="32.85" customHeight="1" x14ac:dyDescent="0.2">
      <c r="A25" s="7">
        <v>6</v>
      </c>
      <c r="B25" s="10" t="s">
        <v>23</v>
      </c>
      <c r="C25" s="24">
        <f t="shared" si="0"/>
        <v>1416.7</v>
      </c>
      <c r="D25" s="22">
        <f>D26+D27+D28+D29</f>
        <v>1416.7</v>
      </c>
    </row>
    <row r="26" spans="1:4" s="13" customFormat="1" x14ac:dyDescent="0.2">
      <c r="A26" s="11"/>
      <c r="B26" s="12" t="s">
        <v>10</v>
      </c>
      <c r="C26" s="24">
        <f t="shared" si="0"/>
        <v>0</v>
      </c>
      <c r="D26" s="22">
        <v>0</v>
      </c>
    </row>
    <row r="27" spans="1:4" ht="32.1" customHeight="1" x14ac:dyDescent="0.2">
      <c r="A27" s="25" t="s">
        <v>33</v>
      </c>
      <c r="B27" s="16" t="s">
        <v>24</v>
      </c>
      <c r="C27" s="24">
        <f t="shared" si="0"/>
        <v>1416.7</v>
      </c>
      <c r="D27" s="22">
        <v>1416.7</v>
      </c>
    </row>
    <row r="28" spans="1:4" ht="18.95" customHeight="1" x14ac:dyDescent="0.2">
      <c r="A28" s="14">
        <v>6.2</v>
      </c>
      <c r="B28" s="16" t="s">
        <v>25</v>
      </c>
      <c r="C28" s="24">
        <f t="shared" si="0"/>
        <v>0</v>
      </c>
      <c r="D28" s="22">
        <v>0</v>
      </c>
    </row>
    <row r="29" spans="1:4" ht="18.399999999999999" customHeight="1" x14ac:dyDescent="0.2">
      <c r="A29" s="25" t="s">
        <v>34</v>
      </c>
      <c r="B29" s="16" t="s">
        <v>26</v>
      </c>
      <c r="C29" s="24">
        <f t="shared" si="0"/>
        <v>0</v>
      </c>
      <c r="D29" s="22">
        <v>0</v>
      </c>
    </row>
    <row r="30" spans="1:4" ht="62.25" customHeight="1" x14ac:dyDescent="0.2">
      <c r="A30" s="7">
        <v>7</v>
      </c>
      <c r="B30" s="10" t="s">
        <v>27</v>
      </c>
      <c r="C30" s="24">
        <f t="shared" si="0"/>
        <v>0</v>
      </c>
      <c r="D30" s="22">
        <f>SUM(D32:D33)</f>
        <v>0</v>
      </c>
    </row>
    <row r="31" spans="1:4" s="13" customFormat="1" ht="24.75" customHeight="1" x14ac:dyDescent="0.2">
      <c r="A31" s="17"/>
      <c r="B31" s="12" t="s">
        <v>10</v>
      </c>
      <c r="C31" s="24">
        <f t="shared" si="0"/>
        <v>0</v>
      </c>
      <c r="D31" s="22">
        <v>0</v>
      </c>
    </row>
    <row r="32" spans="1:4" ht="34.15" customHeight="1" x14ac:dyDescent="0.2">
      <c r="A32" s="25" t="s">
        <v>35</v>
      </c>
      <c r="B32" s="16" t="s">
        <v>28</v>
      </c>
      <c r="C32" s="24">
        <f t="shared" si="0"/>
        <v>0</v>
      </c>
      <c r="D32" s="22">
        <v>0</v>
      </c>
    </row>
    <row r="33" spans="1:4" ht="34.15" customHeight="1" x14ac:dyDescent="0.2">
      <c r="A33" s="25" t="s">
        <v>36</v>
      </c>
      <c r="B33" s="16" t="s">
        <v>29</v>
      </c>
      <c r="C33" s="24">
        <f t="shared" si="0"/>
        <v>0</v>
      </c>
      <c r="D33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2025-03-11T07:31:40Z</dcterms:modified>
</cp:coreProperties>
</file>